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definedNames>
    <definedName name="_xlnm.Print_Area" localSheetId="0">'Комм. предл. и Структура НМЦ'!$A$1:$Z$37</definedName>
  </definedNames>
  <calcPr iterateDelta="0.0001"/>
</workbook>
</file>

<file path=xl/sharedStrings.xml><?xml version="1.0" encoding="utf-8"?>
<sst xmlns="http://schemas.openxmlformats.org/spreadsheetml/2006/main" count="51" uniqueCount="51">
  <si>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</si>
  <si>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</si>
  <si>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</si>
  <si>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</si>
  <si>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</si>
  <si>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</si>
  <si>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</si>
  <si>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</si>
  <si>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</si>
  <si>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</si>
  <si>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</si>
  <si>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</si>
  <si>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</si>
  <si>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</si>
  <si>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</si>
  <si>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r>
      <t xml:space="preserve">НМЦ единицы закупаемой продукции,
руб. без НДС
</t>
    </r>
    <r>
      <rPr>
        <b/>
        <i/>
        <sz val="12"/>
        <color theme="1"/>
        <rFont val="Times New Roman"/>
      </rPr>
      <t>(опционально)</t>
    </r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</si>
  <si>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</si>
  <si>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</si>
  <si>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</si>
  <si>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</si>
  <si>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</si>
  <si>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</si>
  <si>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t>Примечание*</t>
  </si>
  <si>
    <t xml:space="preserve">НМЦ по позиции продукции,
руб. без НДС</t>
  </si>
  <si>
    <t>…</t>
  </si>
  <si>
    <t>1.</t>
  </si>
  <si>
    <t xml:space="preserve">Било, чертеж КЦ 13-291</t>
  </si>
  <si>
    <t xml:space="preserve">Национальный режим не предоставляется – преимущество</t>
  </si>
  <si>
    <t>28.92.40.129</t>
  </si>
  <si>
    <t>шт.</t>
  </si>
  <si>
    <t xml:space="preserve">столбец 6, столбец 7 (при наличии информации)</t>
  </si>
  <si>
    <t xml:space="preserve"> -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</si>
  <si>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</si>
  <si>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</si>
  <si>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</si>
  <si>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</si>
  <si>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</si>
  <si>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</si>
  <si>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</si>
  <si>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</si>
  <si>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</si>
  <si>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</si>
  <si>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color theme="1"/>
        <rFont val="Times New Roman"/>
      </rPr>
      <t xml:space="preserve">[Участник заполняет ячейки, в том числе ячейк</t>
    </r>
    <r>
      <rPr>
        <i/>
        <sz val="12"/>
        <color theme="1"/>
        <rFont val="Times New Roman"/>
      </rPr>
      <t xml:space="preserve">и в столбцах 6 и 7 (в соответствии с требованиями столбца 7 Структуры НМЦ), 8, 10,</t>
    </r>
    <r>
      <rPr>
        <i/>
        <sz val="12"/>
        <color theme="1"/>
        <rFont val="Times New Roman"/>
      </rPr>
      <t xml:space="preserve">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color theme="1"/>
        <rFont val="Times New Roman"/>
      </rPr>
      <t xml:space="preserve"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</t>
    </r>
    <r>
      <rPr>
        <b/>
        <i/>
        <sz val="12"/>
        <color theme="1"/>
        <rFont val="Times New Roman"/>
      </rPr>
      <t xml:space="preserve">
</t>
    </r>
    <r>
      <rPr>
        <i/>
        <u val="single"/>
        <sz val="12"/>
        <color theme="1"/>
        <rFont val="Times New Roman"/>
      </rPr>
      <t xml:space="preserve">
Примечание</t>
    </r>
    <r>
      <rPr>
        <b/>
        <i/>
        <sz val="12"/>
        <color theme="1"/>
        <rFont val="Times New Roman"/>
      </rPr>
      <t>:</t>
    </r>
    <r>
      <rPr>
        <i/>
        <sz val="12"/>
        <color theme="1"/>
        <rFont val="Times New Roman"/>
      </rPr>
      <t xml:space="preserve">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процентах]
</t>
    </r>
    <r>
      <rPr>
        <b/>
        <i/>
        <u val="single"/>
        <sz val="13"/>
        <color theme="1"/>
        <rFont val="Times New Roman"/>
      </rPr>
      <t xml:space="preserve">ВНИМАНИЕ: </t>
    </r>
    <r>
      <rPr>
        <i/>
        <u val="single"/>
        <sz val="13"/>
        <color theme="1"/>
        <rFont val="Times New Roman"/>
      </rPr>
      <t xml:space="preserve"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</si>
  <si>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</si>
  <si>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</si>
  <si>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</si>
  <si>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минимальная обязательная доля</t>
  </si>
  <si>
    <t xml:space="preserve">столбцы 6, 7</t>
  </si>
  <si>
    <t xml:space="preserve">не применимо</t>
  </si>
  <si>
    <t xml:space="preserve">Требования к подтверждающим документам установлены в Технических требованиях</t>
  </si>
  <si>
    <t xml:space="preserve">Товар отсутствует в реестре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</si>
</sst>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b/>
      <i/>
      <sz val="12.000000"/>
      <name val="Times New Roman"/>
    </font>
    <font>
      <sz val="12.000000"/>
      <name val="Times New Roman"/>
    </font>
    <font>
      <i/>
      <sz val="10.000000"/>
      <color theme="1"/>
      <name val="Times New Roman"/>
    </font>
    <font>
      <sz val="10.000000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0" tint="-0.34998626667073579"/>
      </left>
      <right style="none"/>
      <top style="thin">
        <color theme="0" tint="-0.34998626667073579"/>
      </top>
      <bottom style="none"/>
      <diagonal style="none"/>
    </border>
    <border>
      <left style="none"/>
      <right style="none"/>
      <top style="thin">
        <color theme="0" tint="-0.34998626667073579"/>
      </top>
      <bottom style="none"/>
      <diagonal style="none"/>
    </border>
    <border>
      <left style="none"/>
      <right style="thin">
        <color theme="0" tint="-0.34998626667073579"/>
      </right>
      <top style="thin">
        <color theme="0" tint="-0.34998626667073579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0" tint="-0.34998626667073579"/>
      </left>
      <right style="none"/>
      <top style="none"/>
      <bottom style="none"/>
      <diagonal style="none"/>
    </border>
    <border>
      <left style="none"/>
      <right style="thin">
        <color theme="0" tint="-0.34998626667073579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0" tint="-0.34998626667073579"/>
      </left>
      <right style="none"/>
      <top style="none"/>
      <bottom style="thin">
        <color theme="0" tint="-0.34998626667073579"/>
      </bottom>
      <diagonal style="none"/>
    </border>
    <border>
      <left style="none"/>
      <right style="none"/>
      <top style="none"/>
      <bottom style="thin">
        <color theme="0" tint="-0.34998626667073579"/>
      </bottom>
      <diagonal style="none"/>
    </border>
    <border>
      <left style="none"/>
      <right style="thin">
        <color theme="0" tint="-0.34998626667073579"/>
      </right>
      <top style="none"/>
      <bottom style="thin">
        <color theme="0" tint="-0.34998626667073579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79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 applyProtection="1">
      <alignment horizontal="lef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2" fillId="0" borderId="0" numFmtId="0" xfId="0" applyFont="1" applyAlignment="1" applyProtection="1">
      <alignment vertical="top" wrapText="1"/>
      <protection locked="0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1" numFmtId="0" xfId="0" applyFont="1" applyBorder="1" applyAlignment="1">
      <alignment vertical="top"/>
    </xf>
    <xf fontId="1" fillId="3" borderId="0" numFmtId="0" xfId="0" applyFont="1" applyFill="1" applyAlignment="1">
      <alignment horizontal="left" vertical="top"/>
    </xf>
    <xf fontId="2" fillId="3" borderId="0" numFmtId="0" xfId="0" applyFont="1" applyFill="1" applyAlignment="1" applyProtection="1">
      <alignment vertical="top" wrapText="1"/>
      <protection locked="0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6" numFmtId="0" xfId="0" applyFont="1" applyBorder="1" applyAlignment="1">
      <alignment horizontal="left" vertical="top"/>
    </xf>
    <xf fontId="1" fillId="4" borderId="0" numFmtId="0" xfId="0" applyFont="1" applyFill="1" applyAlignment="1" applyProtection="1">
      <alignment vertical="top"/>
      <protection locked="0"/>
    </xf>
    <xf fontId="3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left" vertical="top"/>
      <protection locked="0"/>
    </xf>
    <xf fontId="1" fillId="4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9" numFmtId="0" xfId="0" applyFont="1" applyBorder="1" applyAlignment="1" applyProtection="1">
      <alignment horizontal="center" vertical="top" wrapText="1"/>
      <protection locked="0"/>
    </xf>
    <xf fontId="3" fillId="5" borderId="9" numFmtId="0" xfId="0" applyFont="1" applyFill="1" applyBorder="1" applyAlignment="1" applyProtection="1">
      <alignment horizontal="center" vertical="top" wrapText="1"/>
      <protection locked="0"/>
    </xf>
    <xf fontId="4" fillId="0" borderId="9" numFmtId="0" xfId="0" applyFont="1" applyBorder="1" applyAlignment="1">
      <alignment horizontal="center" vertical="top" wrapText="1"/>
    </xf>
    <xf fontId="5" fillId="0" borderId="9" numFmtId="0" xfId="0" applyFont="1" applyBorder="1" applyAlignment="1">
      <alignment horizontal="center" vertical="top" wrapText="1"/>
    </xf>
    <xf fontId="4" fillId="0" borderId="9" numFmtId="0" xfId="0" applyFont="1" applyBorder="1" applyAlignment="1" applyProtection="1">
      <alignment horizontal="center" vertical="top"/>
      <protection locked="0"/>
    </xf>
    <xf fontId="4" fillId="5" borderId="9" numFmtId="0" xfId="0" applyFont="1" applyFill="1" applyBorder="1" applyAlignment="1" applyProtection="1">
      <alignment horizontal="center" vertical="top"/>
      <protection locked="0"/>
    </xf>
    <xf fontId="1" fillId="0" borderId="5" numFmtId="0" xfId="0" applyFont="1" applyBorder="1" applyAlignment="1" applyProtection="1">
      <alignment horizontal="left" vertical="top"/>
      <protection locked="0"/>
    </xf>
    <xf fontId="1" fillId="0" borderId="9" numFmtId="0" xfId="0" applyFont="1" applyBorder="1" applyAlignment="1" applyProtection="1">
      <alignment horizontal="center" vertical="center"/>
      <protection locked="0"/>
    </xf>
    <xf fontId="1" fillId="4" borderId="9" numFmtId="0" xfId="0" applyFont="1" applyFill="1" applyBorder="1" applyAlignment="1" applyProtection="1">
      <alignment horizontal="left" vertical="center"/>
      <protection locked="0"/>
    </xf>
    <xf fontId="1" fillId="3" borderId="9" numFmtId="0" xfId="0" applyFont="1" applyFill="1" applyBorder="1" applyAlignment="1" applyProtection="1">
      <alignment horizontal="left" vertical="center"/>
      <protection locked="0"/>
    </xf>
    <xf fontId="1" fillId="0" borderId="9" numFmtId="3" xfId="0" applyNumberFormat="1" applyFont="1" applyBorder="1" applyAlignment="1" applyProtection="1">
      <alignment horizontal="center" vertical="center"/>
      <protection locked="0"/>
    </xf>
    <xf fontId="1" fillId="4" borderId="9" numFmtId="49" xfId="0" applyNumberFormat="1" applyFont="1" applyFill="1" applyBorder="1" applyAlignment="1" applyProtection="1">
      <alignment horizontal="center" vertical="center"/>
      <protection locked="0"/>
    </xf>
    <xf fontId="1" fillId="4" borderId="9" numFmtId="49" xfId="0" applyNumberFormat="1" applyFont="1" applyFill="1" applyBorder="1" applyAlignment="1" applyProtection="1">
      <alignment horizontal="left" vertical="center"/>
      <protection locked="0"/>
    </xf>
    <xf fontId="1" fillId="0" borderId="9" numFmtId="4" xfId="0" applyNumberFormat="1" applyFont="1" applyBorder="1" applyAlignment="1">
      <alignment horizontal="center" vertical="center"/>
    </xf>
    <xf fontId="1" fillId="4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0" borderId="6" numFmtId="0" xfId="0" applyFont="1" applyBorder="1" applyAlignment="1" applyProtection="1">
      <alignment horizontal="left" vertical="top"/>
      <protection locked="0"/>
    </xf>
    <xf fontId="1" fillId="0" borderId="9" numFmtId="0" xfId="0" applyFont="1" applyBorder="1" applyAlignment="1" applyProtection="1">
      <alignment horizontal="left" vertical="center"/>
      <protection locked="0"/>
    </xf>
    <xf fontId="1" fillId="0" borderId="9" numFmtId="49" xfId="0" applyNumberFormat="1" applyFont="1" applyBorder="1" applyAlignment="1" applyProtection="1">
      <alignment horizontal="center" vertical="center"/>
      <protection locked="0"/>
    </xf>
    <xf fontId="6" fillId="5" borderId="9" numFmtId="0" xfId="0" applyFont="1" applyFill="1" applyBorder="1" applyAlignment="1" applyProtection="1">
      <alignment horizontal="center" vertical="center" wrapText="1"/>
      <protection locked="0"/>
    </xf>
    <xf fontId="3" fillId="0" borderId="10" numFmtId="0" xfId="0" applyFont="1" applyBorder="1" applyAlignment="1">
      <alignment horizontal="right" vertical="center"/>
    </xf>
    <xf fontId="3" fillId="0" borderId="11" numFmtId="0" xfId="0" applyFont="1" applyBorder="1" applyAlignment="1">
      <alignment horizontal="right" vertical="center"/>
    </xf>
    <xf fontId="3" fillId="0" borderId="12" numFmtId="0" xfId="0" applyFont="1" applyBorder="1" applyAlignment="1">
      <alignment horizontal="right" vertical="center"/>
    </xf>
    <xf fontId="3" fillId="0" borderId="13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4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5" numFmtId="0" xfId="0" applyFont="1" applyBorder="1" applyAlignment="1" applyProtection="1">
      <alignment horizontal="right" vertical="center"/>
      <protection locked="0"/>
    </xf>
    <xf fontId="3" fillId="0" borderId="16" numFmtId="0" xfId="0" applyFont="1" applyBorder="1" applyAlignment="1" applyProtection="1">
      <alignment horizontal="right" vertical="center"/>
      <protection locked="0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8" numFmtId="0" xfId="0" applyFont="1" applyBorder="1" applyAlignment="1" applyProtection="1">
      <alignment horizontal="left" vertical="center"/>
      <protection locked="0"/>
    </xf>
    <xf fontId="3" fillId="0" borderId="14" numFmtId="0" xfId="0" applyFont="1" applyBorder="1" applyAlignment="1" applyProtection="1">
      <alignment horizontal="left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18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9" numFmtId="0" xfId="0" applyFont="1" applyBorder="1" applyAlignment="1">
      <alignment horizontal="right" vertical="center"/>
    </xf>
    <xf fontId="3" fillId="4" borderId="9" numFmtId="9" xfId="0" applyNumberFormat="1" applyFont="1" applyFill="1" applyBorder="1" applyAlignment="1">
      <alignment horizontal="center" vertical="center"/>
    </xf>
    <xf fontId="3" fillId="0" borderId="20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21" numFmtId="0" xfId="0" applyFont="1" applyBorder="1" applyAlignment="1" applyProtection="1">
      <alignment horizontal="righ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22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3" numFmtId="0" xfId="0" applyFont="1" applyBorder="1" applyAlignment="1">
      <alignment horizontal="right" vertical="center"/>
    </xf>
    <xf fontId="3" fillId="0" borderId="24" numFmtId="0" xfId="0" applyFont="1" applyBorder="1" applyAlignment="1" applyProtection="1">
      <alignment horizontal="right" vertical="center"/>
      <protection locked="0"/>
    </xf>
    <xf fontId="3" fillId="0" borderId="25" numFmtId="0" xfId="0" applyFont="1" applyBorder="1" applyAlignment="1" applyProtection="1">
      <alignment horizontal="right" vertical="center"/>
      <protection locked="0"/>
    </xf>
    <xf fontId="3" fillId="0" borderId="26" numFmtId="0" xfId="0" applyFont="1" applyBorder="1" applyAlignment="1" applyProtection="1">
      <alignment horizontal="right" vertical="center"/>
      <protection locked="0"/>
    </xf>
    <xf fontId="1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center" vertical="top"/>
      <protection locked="0"/>
    </xf>
    <xf fontId="1" fillId="3" borderId="0" numFmtId="0" xfId="0" applyFont="1" applyFill="1" applyAlignment="1" applyProtection="1">
      <alignment horizontal="center" vertical="top"/>
      <protection locked="0"/>
    </xf>
    <xf fontId="7" fillId="0" borderId="11" numFmtId="0" xfId="0" applyFont="1" applyBorder="1" applyAlignment="1">
      <alignment horizontal="center" vertical="top"/>
    </xf>
    <xf fontId="7" fillId="0" borderId="0" numFmtId="0" xfId="0" applyFont="1" applyAlignment="1">
      <alignment horizontal="center" vertical="top"/>
    </xf>
    <xf fontId="1" fillId="0" borderId="27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8" numFmtId="0" xfId="0" applyFont="1" applyBorder="1" applyAlignment="1">
      <alignment horizontal="left" vertical="top"/>
    </xf>
    <xf fontId="2" fillId="6" borderId="0" numFmtId="0" xfId="0" applyFont="1" applyFill="1" applyAlignment="1">
      <alignment horizontal="left" vertical="top" wrapText="1"/>
    </xf>
    <xf fontId="8" fillId="0" borderId="0" numFmtId="0" xfId="0" applyFont="1"/>
    <xf fontId="1" fillId="0" borderId="0" numFmt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view="normal" topLeftCell="C10" zoomScale="70" workbookViewId="0">
      <selection activeCell="B33" activeCellId="0" sqref="B33:N38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30.625"/>
    <col customWidth="1" min="5" max="5" style="1" width="63.75"/>
    <col customWidth="1" min="6" max="7" style="1" width="14.625"/>
    <col customWidth="1" min="8" max="8" style="1" width="27.875"/>
    <col customWidth="1" min="9" max="9" style="1" width="40.625"/>
    <col customWidth="1" min="10" max="10" style="1" width="28.875"/>
    <col customWidth="1" min="11" max="11" style="1" width="18.625"/>
    <col min="12" max="13" style="1" width="18.625"/>
    <col customWidth="1" min="14" max="16" style="1" width="4.625"/>
    <col customWidth="1" min="17" max="17" style="1" width="6.625"/>
    <col customWidth="1" min="18" max="18" style="1" width="28.625"/>
    <col customWidth="1" min="19" max="19" style="1" width="61.125"/>
    <col customWidth="1" min="20" max="20" style="1" width="24.625"/>
    <col customWidth="1" min="21" max="21" style="1" width="14.75"/>
    <col customWidth="1" min="22" max="22" style="1" width="15.25"/>
    <col customWidth="1" min="23" max="23" style="1" width="39.25"/>
    <col customWidth="1" min="24" max="24" style="1" width="24.375"/>
    <col customWidth="1" min="25" max="26" style="1" width="20.625"/>
    <col min="27" max="16384" style="1" width="18.625"/>
  </cols>
  <sheetData>
    <row r="1" s="2" customFormat="1" ht="39.950000000000003" customHeigh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5"/>
      <c r="R1" s="5"/>
      <c r="S1" s="5"/>
      <c r="T1" s="5"/>
      <c r="U1" s="5"/>
      <c r="V1" s="5"/>
      <c r="W1" s="5"/>
      <c r="X1" s="5"/>
      <c r="Y1" s="5"/>
      <c r="Z1" s="5"/>
    </row>
    <row r="2" ht="16.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Q2" s="7"/>
      <c r="R2" s="8"/>
      <c r="S2" s="7"/>
      <c r="T2" s="8"/>
      <c r="U2" s="8"/>
      <c r="V2" s="8"/>
      <c r="W2" s="8"/>
      <c r="X2" s="8"/>
      <c r="Y2" s="8"/>
      <c r="Z2" s="8"/>
    </row>
    <row r="3" ht="47.2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</row>
    <row r="4" ht="15.75" customHeight="1">
      <c r="B4" s="12"/>
      <c r="C4" s="13" t="s">
        <v>0</v>
      </c>
      <c r="D4" s="13"/>
      <c r="E4" s="13"/>
      <c r="F4" s="13"/>
      <c r="G4" s="13"/>
      <c r="H4" s="13"/>
      <c r="N4" s="14"/>
    </row>
    <row r="5" ht="15.75" customHeight="1">
      <c r="B5" s="12"/>
      <c r="C5" s="15" t="s">
        <v>1</v>
      </c>
      <c r="D5" s="15"/>
      <c r="E5" s="15"/>
      <c r="F5" s="13"/>
      <c r="G5" s="13"/>
      <c r="H5" s="13"/>
      <c r="N5" s="14"/>
    </row>
    <row r="6" ht="24" customHeight="1">
      <c r="B6" s="12"/>
      <c r="F6" s="13"/>
      <c r="G6" s="13"/>
      <c r="H6" s="13"/>
      <c r="N6" s="14"/>
      <c r="Q6" s="7"/>
      <c r="R6" s="7"/>
    </row>
    <row r="7" ht="15">
      <c r="B7" s="12"/>
      <c r="C7" s="16" t="s">
        <v>2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4"/>
      <c r="Q7" s="16" t="s">
        <v>3</v>
      </c>
      <c r="R7" s="16"/>
      <c r="S7" s="16"/>
      <c r="T7" s="16"/>
      <c r="U7" s="16"/>
      <c r="V7" s="16"/>
      <c r="W7" s="16"/>
      <c r="X7" s="16"/>
      <c r="Y7" s="16"/>
      <c r="Z7" s="16"/>
    </row>
    <row r="8" ht="24" customHeight="1">
      <c r="B8" s="12"/>
      <c r="N8" s="14"/>
    </row>
    <row r="9" ht="24" customHeight="1">
      <c r="B9" s="12"/>
      <c r="C9" s="1" t="s">
        <v>4</v>
      </c>
      <c r="D9" s="1"/>
      <c r="F9" s="17"/>
      <c r="G9" s="17"/>
      <c r="N9" s="14"/>
    </row>
    <row r="10" ht="24" customHeight="1">
      <c r="B10" s="12"/>
      <c r="C10" s="1" t="s">
        <v>5</v>
      </c>
      <c r="D10" s="1"/>
      <c r="F10" s="18"/>
      <c r="G10" s="18"/>
      <c r="N10" s="14"/>
    </row>
    <row r="11" ht="24" customHeight="1">
      <c r="B11" s="12"/>
      <c r="C11" s="1" t="s">
        <v>6</v>
      </c>
      <c r="D11" s="1"/>
      <c r="F11" s="18"/>
      <c r="G11" s="18"/>
      <c r="N11" s="14"/>
    </row>
    <row r="12">
      <c r="B12" s="12"/>
      <c r="N12" s="14"/>
    </row>
    <row r="13" ht="185.09999999999999" customHeight="1">
      <c r="B13" s="12"/>
      <c r="C13" s="19" t="s">
        <v>7</v>
      </c>
      <c r="D13" s="19" t="s">
        <v>8</v>
      </c>
      <c r="E13" s="19" t="s">
        <v>9</v>
      </c>
      <c r="F13" s="19" t="s">
        <v>10</v>
      </c>
      <c r="G13" s="19" t="s">
        <v>11</v>
      </c>
      <c r="H13" s="19" t="s">
        <v>12</v>
      </c>
      <c r="I13" s="19" t="s">
        <v>13</v>
      </c>
      <c r="J13" s="19" t="s">
        <v>14</v>
      </c>
      <c r="K13" s="19" t="s">
        <v>15</v>
      </c>
      <c r="L13" s="19" t="s">
        <v>16</v>
      </c>
      <c r="M13" s="19" t="s">
        <v>17</v>
      </c>
      <c r="N13" s="14"/>
      <c r="Q13" s="20" t="s">
        <v>7</v>
      </c>
      <c r="R13" s="20" t="s">
        <v>18</v>
      </c>
      <c r="S13" s="20" t="s">
        <v>19</v>
      </c>
      <c r="T13" s="20" t="s">
        <v>20</v>
      </c>
      <c r="U13" s="20" t="s">
        <v>10</v>
      </c>
      <c r="V13" s="20" t="s">
        <v>11</v>
      </c>
      <c r="W13" s="21" t="s">
        <v>21</v>
      </c>
      <c r="X13" s="21" t="s">
        <v>22</v>
      </c>
      <c r="Y13" s="20" t="s">
        <v>15</v>
      </c>
      <c r="Z13" s="20" t="s">
        <v>23</v>
      </c>
    </row>
    <row r="14" ht="15">
      <c r="B14" s="12"/>
      <c r="C14" s="22">
        <v>1</v>
      </c>
      <c r="D14" s="22">
        <v>2</v>
      </c>
      <c r="E14" s="22">
        <v>3</v>
      </c>
      <c r="F14" s="23">
        <v>4</v>
      </c>
      <c r="G14" s="22">
        <v>5</v>
      </c>
      <c r="H14" s="22">
        <v>6</v>
      </c>
      <c r="I14" s="22">
        <v>7</v>
      </c>
      <c r="J14" s="23">
        <v>8</v>
      </c>
      <c r="K14" s="22">
        <v>9</v>
      </c>
      <c r="L14" s="22">
        <v>10</v>
      </c>
      <c r="M14" s="22">
        <v>11</v>
      </c>
      <c r="N14" s="14"/>
      <c r="Q14" s="24">
        <v>1</v>
      </c>
      <c r="R14" s="24">
        <v>2</v>
      </c>
      <c r="S14" s="24">
        <v>3</v>
      </c>
      <c r="T14" s="24">
        <v>4</v>
      </c>
      <c r="U14" s="24">
        <v>5</v>
      </c>
      <c r="V14" s="24">
        <v>6</v>
      </c>
      <c r="W14" s="25">
        <v>7</v>
      </c>
      <c r="X14" s="25">
        <v>8</v>
      </c>
      <c r="Y14" s="24">
        <v>9</v>
      </c>
      <c r="Z14" s="24">
        <v>10</v>
      </c>
    </row>
    <row r="15" s="2" customFormat="1" ht="24" customHeight="1">
      <c r="B15" s="26"/>
      <c r="C15" s="27" t="str">
        <f>Q15</f>
        <v>1.</v>
      </c>
      <c r="D15" s="28" t="str">
        <f>R15</f>
        <v xml:space="preserve">Било, чертеж КЦ 13-291</v>
      </c>
      <c r="E15" s="29" t="str">
        <f>S15</f>
        <v xml:space="preserve">Национальный режим не предоставляется – преимущество</v>
      </c>
      <c r="F15" s="27" t="str">
        <f t="shared" ref="F15:G15" si="0">U15</f>
        <v>шт.</v>
      </c>
      <c r="G15" s="30">
        <f t="shared" si="0"/>
        <v>3400</v>
      </c>
      <c r="H15" s="31" t="s">
        <v>24</v>
      </c>
      <c r="I15" s="31" t="s">
        <v>24</v>
      </c>
      <c r="J15" s="32"/>
      <c r="K15" s="33">
        <f>Y15</f>
        <v>1941.5</v>
      </c>
      <c r="L15" s="34">
        <v>0</v>
      </c>
      <c r="M15" s="35">
        <f>G15*L15</f>
        <v>0</v>
      </c>
      <c r="N15" s="36"/>
      <c r="Q15" s="27" t="s">
        <v>25</v>
      </c>
      <c r="R15" s="37" t="s">
        <v>26</v>
      </c>
      <c r="S15" s="37" t="s">
        <v>27</v>
      </c>
      <c r="T15" s="38" t="s">
        <v>28</v>
      </c>
      <c r="U15" s="27" t="s">
        <v>29</v>
      </c>
      <c r="V15" s="30">
        <v>3400</v>
      </c>
      <c r="W15" s="39" t="s">
        <v>30</v>
      </c>
      <c r="X15" s="39" t="s">
        <v>31</v>
      </c>
      <c r="Y15" s="35">
        <v>1941.5</v>
      </c>
      <c r="Z15" s="35">
        <f>V15*Y15</f>
        <v>6601100</v>
      </c>
    </row>
    <row r="16" ht="24" customHeight="1">
      <c r="B16" s="12"/>
      <c r="C16" s="40" t="s">
        <v>32</v>
      </c>
      <c r="D16" s="41"/>
      <c r="E16" s="41"/>
      <c r="F16" s="41"/>
      <c r="G16" s="41"/>
      <c r="H16" s="41"/>
      <c r="I16" s="42"/>
      <c r="J16" s="43" t="s">
        <v>33</v>
      </c>
      <c r="K16" s="44"/>
      <c r="L16" s="45"/>
      <c r="M16" s="46">
        <f>SUM(M15:M15)</f>
        <v>0</v>
      </c>
      <c r="N16" s="14"/>
      <c r="Q16" s="47" t="s">
        <v>34</v>
      </c>
      <c r="R16" s="48"/>
      <c r="S16" s="48"/>
      <c r="T16" s="48"/>
      <c r="U16" s="48"/>
      <c r="V16" s="49"/>
      <c r="W16" s="50" t="s">
        <v>33</v>
      </c>
      <c r="X16" s="50"/>
      <c r="Y16" s="51"/>
      <c r="Z16" s="52">
        <f>SUM(Z15:Z15)</f>
        <v>6601100</v>
      </c>
    </row>
    <row r="17" ht="24" customHeight="1">
      <c r="B17" s="12"/>
      <c r="C17" s="53"/>
      <c r="D17" s="54"/>
      <c r="E17" s="54"/>
      <c r="F17" s="54"/>
      <c r="G17" s="54"/>
      <c r="H17" s="54"/>
      <c r="I17" s="55"/>
      <c r="J17" s="43" t="s">
        <v>35</v>
      </c>
      <c r="K17" s="45"/>
      <c r="L17" s="56">
        <v>0.22</v>
      </c>
      <c r="M17" s="46">
        <f>L17*M16</f>
        <v>0</v>
      </c>
      <c r="N17" s="14"/>
      <c r="Q17" s="57"/>
      <c r="R17" s="58"/>
      <c r="S17" s="58"/>
      <c r="T17" s="58"/>
      <c r="U17" s="58"/>
      <c r="V17" s="59"/>
      <c r="W17" s="51" t="s">
        <v>35</v>
      </c>
      <c r="X17" s="51"/>
      <c r="Y17" s="60">
        <v>0.22</v>
      </c>
      <c r="Z17" s="52">
        <f>Y17*Z16</f>
        <v>1452242</v>
      </c>
    </row>
    <row r="18" ht="24" customHeight="1">
      <c r="B18" s="12"/>
      <c r="C18" s="61"/>
      <c r="D18" s="62"/>
      <c r="E18" s="62"/>
      <c r="F18" s="62"/>
      <c r="G18" s="62"/>
      <c r="H18" s="62"/>
      <c r="I18" s="63"/>
      <c r="J18" s="43" t="s">
        <v>36</v>
      </c>
      <c r="K18" s="44"/>
      <c r="L18" s="45"/>
      <c r="M18" s="46">
        <f>SUM(M16:M17)</f>
        <v>0</v>
      </c>
      <c r="N18" s="14"/>
      <c r="Q18" s="64"/>
      <c r="R18" s="65"/>
      <c r="S18" s="65"/>
      <c r="T18" s="65"/>
      <c r="U18" s="65"/>
      <c r="V18" s="66"/>
      <c r="W18" s="50" t="s">
        <v>36</v>
      </c>
      <c r="X18" s="50"/>
      <c r="Y18" s="51"/>
      <c r="Z18" s="52">
        <f>SUM(Z16:Z17)</f>
        <v>8053342</v>
      </c>
    </row>
    <row r="19" ht="24" customHeight="1">
      <c r="B19" s="12"/>
      <c r="C19" s="1"/>
      <c r="D19" s="1"/>
      <c r="E19" s="1"/>
      <c r="F19" s="1"/>
      <c r="G19" s="1"/>
      <c r="H19" s="1"/>
      <c r="I19" s="1"/>
      <c r="J19" s="7"/>
      <c r="K19" s="7"/>
      <c r="L19" s="1"/>
      <c r="M19" s="1"/>
      <c r="N19" s="14"/>
      <c r="Q19" s="67" t="s">
        <v>37</v>
      </c>
      <c r="R19" s="67"/>
      <c r="S19" s="67"/>
      <c r="T19" s="67"/>
      <c r="U19" s="67"/>
      <c r="V19" s="67"/>
      <c r="W19" s="67"/>
      <c r="X19" s="67"/>
      <c r="Y19" s="67"/>
      <c r="Z19" s="67"/>
    </row>
    <row r="20" ht="15.75" customHeight="1">
      <c r="B20" s="12"/>
      <c r="C20" s="17"/>
      <c r="D20" s="17"/>
      <c r="E20" s="17"/>
      <c r="F20" s="68"/>
      <c r="G20" s="69"/>
      <c r="H20" s="68"/>
      <c r="I20" s="69"/>
      <c r="J20" s="70"/>
      <c r="K20" s="70"/>
      <c r="L20" s="1"/>
      <c r="M20" s="1"/>
      <c r="N20" s="14"/>
      <c r="Q20" s="67"/>
      <c r="R20" s="67"/>
      <c r="S20" s="67"/>
      <c r="T20" s="67"/>
      <c r="U20" s="67"/>
      <c r="V20" s="67"/>
      <c r="W20" s="67"/>
      <c r="X20" s="67"/>
      <c r="Y20" s="67"/>
      <c r="Z20" s="67"/>
    </row>
    <row r="21" ht="15">
      <c r="B21" s="12"/>
      <c r="C21" s="71" t="s">
        <v>38</v>
      </c>
      <c r="D21" s="71"/>
      <c r="E21" s="71"/>
      <c r="F21" s="68"/>
      <c r="G21" s="72" t="s">
        <v>39</v>
      </c>
      <c r="H21" s="68" t="s">
        <v>40</v>
      </c>
      <c r="I21" s="71" t="s">
        <v>41</v>
      </c>
      <c r="J21" s="72"/>
      <c r="K21" s="72"/>
      <c r="L21" s="1"/>
      <c r="M21" s="1"/>
      <c r="N21" s="14"/>
      <c r="Q21" s="67"/>
      <c r="R21" s="67"/>
      <c r="S21" s="67"/>
      <c r="T21" s="67"/>
      <c r="U21" s="67"/>
      <c r="V21" s="67"/>
      <c r="W21" s="67"/>
      <c r="X21" s="67"/>
      <c r="Y21" s="67"/>
      <c r="Z21" s="67"/>
    </row>
    <row r="22" ht="16.5" customHeight="1">
      <c r="B22" s="73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5"/>
      <c r="Q22" s="67"/>
      <c r="R22" s="67"/>
      <c r="S22" s="67"/>
      <c r="T22" s="67"/>
      <c r="U22" s="67"/>
      <c r="V22" s="67"/>
      <c r="W22" s="67"/>
      <c r="X22" s="67"/>
      <c r="Y22" s="67"/>
      <c r="Z22" s="67"/>
    </row>
    <row r="23" ht="15.7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84.950000000000003" customHeight="1">
      <c r="B24" s="76" t="s">
        <v>42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24.949999999999999" customHeight="1"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24.949999999999999" customHeight="1"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Q26" s="3"/>
      <c r="R26" s="3"/>
      <c r="S26" s="3"/>
      <c r="T26" s="3"/>
      <c r="U26" s="3"/>
      <c r="V26" s="3"/>
      <c r="W26" s="3"/>
      <c r="X26" s="3"/>
      <c r="Y26" s="3"/>
      <c r="Z26" s="3"/>
      <c r="AA26" s="77"/>
    </row>
    <row r="27" ht="24.949999999999999" customHeight="1"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Q27" s="3"/>
      <c r="R27" s="3"/>
      <c r="S27" s="3"/>
      <c r="T27" s="3"/>
      <c r="U27" s="3"/>
      <c r="V27" s="3"/>
      <c r="W27" s="3"/>
      <c r="X27" s="3"/>
      <c r="Y27" s="3"/>
      <c r="Z27" s="3"/>
      <c r="AA27" s="77"/>
    </row>
    <row r="28" ht="24.949999999999999" customHeight="1"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Q28" s="3"/>
      <c r="R28" s="3"/>
      <c r="S28" s="3"/>
      <c r="T28" s="3"/>
      <c r="U28" s="3"/>
      <c r="V28" s="3"/>
      <c r="W28" s="3"/>
      <c r="X28" s="3"/>
      <c r="Y28" s="3"/>
      <c r="Z28" s="3"/>
      <c r="AA28" s="77"/>
    </row>
    <row r="29" ht="24.949999999999999" customHeight="1"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Q29" s="3"/>
      <c r="R29" s="3"/>
      <c r="S29" s="3"/>
      <c r="T29" s="3"/>
      <c r="U29" s="3"/>
      <c r="V29" s="3"/>
      <c r="W29" s="3"/>
      <c r="X29" s="3"/>
      <c r="Y29" s="3"/>
      <c r="Z29" s="3"/>
      <c r="AA29" s="77"/>
    </row>
    <row r="30" ht="24.949999999999999" customHeight="1">
      <c r="Q30" s="3"/>
      <c r="R30" s="3"/>
      <c r="S30" s="3"/>
      <c r="T30" s="3"/>
      <c r="U30" s="3"/>
      <c r="V30" s="3"/>
      <c r="W30" s="3"/>
      <c r="X30" s="3"/>
      <c r="Y30" s="3"/>
      <c r="Z30" s="3"/>
      <c r="AA30" s="77"/>
    </row>
    <row r="31" ht="24.949999999999999" customHeight="1">
      <c r="Q31" s="3"/>
      <c r="R31" s="3"/>
      <c r="S31" s="3"/>
      <c r="T31" s="3"/>
      <c r="U31" s="3"/>
      <c r="V31" s="3"/>
      <c r="W31" s="3"/>
      <c r="X31" s="3"/>
      <c r="Y31" s="3"/>
      <c r="Z31" s="3"/>
      <c r="AA31" s="77"/>
    </row>
    <row r="32" ht="24.949999999999999" customHeight="1">
      <c r="Q32" s="3"/>
      <c r="R32" s="3"/>
      <c r="S32" s="3"/>
      <c r="T32" s="3"/>
      <c r="U32" s="3"/>
      <c r="V32" s="3"/>
      <c r="W32" s="3"/>
      <c r="X32" s="3"/>
      <c r="Y32" s="3"/>
      <c r="Z32" s="3"/>
      <c r="AA32" s="77"/>
    </row>
    <row r="33" ht="24.949999999999999" customHeight="1">
      <c r="Q33" s="3"/>
      <c r="R33" s="3"/>
      <c r="S33" s="3"/>
      <c r="T33" s="3"/>
      <c r="U33" s="3"/>
      <c r="V33" s="3"/>
      <c r="W33" s="3"/>
      <c r="X33" s="3"/>
      <c r="Y33" s="3"/>
      <c r="Z33" s="3"/>
      <c r="AA33" s="77"/>
    </row>
    <row r="34" ht="24.949999999999999" customHeight="1"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24.949999999999999" customHeight="1"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24.949999999999999" customHeight="1"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2.75"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>
      <c r="Q45" s="1"/>
      <c r="R45" s="1"/>
      <c r="S45" s="1"/>
      <c r="T45" s="1"/>
      <c r="U45" s="1"/>
      <c r="V45" s="1"/>
      <c r="W45" s="1"/>
      <c r="X45" s="1"/>
      <c r="Y45" s="1"/>
      <c r="Z45" s="1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0">
    <mergeCell ref="B1:N1"/>
    <mergeCell ref="Q1:Z1"/>
    <mergeCell ref="C7:M7"/>
    <mergeCell ref="Q7:Z7"/>
    <mergeCell ref="C9:D9"/>
    <mergeCell ref="F9:G9"/>
    <mergeCell ref="C10:D10"/>
    <mergeCell ref="F10:G10"/>
    <mergeCell ref="C11:D11"/>
    <mergeCell ref="F11:G11"/>
    <mergeCell ref="C16:I18"/>
    <mergeCell ref="J16:L16"/>
    <mergeCell ref="Q16:V18"/>
    <mergeCell ref="J17:K17"/>
    <mergeCell ref="J18:L18"/>
    <mergeCell ref="Q19:Z22"/>
    <mergeCell ref="C20:E20"/>
    <mergeCell ref="C21:E21"/>
    <mergeCell ref="Q23:Z36"/>
    <mergeCell ref="B24:N29"/>
  </mergeCells>
  <dataValidations count="3" disablePrompts="0">
    <dataValidation sqref="S15" type="list" allowBlank="1" errorStyle="stop" imeMode="noControl" operator="between" showDropDown="0" showErrorMessage="1" showInputMessage="1">
      <formula1>Справочники!$A$1:$A$5</formula1>
    </dataValidation>
    <dataValidation sqref="W15" type="list" allowBlank="1" errorStyle="stop" imeMode="noControl" operator="between" showDropDown="0" showErrorMessage="1" showInputMessage="1">
      <formula1>Справочники!$A$7:$A$9</formula1>
    </dataValidation>
    <dataValidation sqref="X15" type="list" allowBlank="1" errorStyle="stop" imeMode="noControl" operator="between" showDropDown="0" showErrorMessage="1" showInputMessage="1">
      <formula1>Справочники!$A$12:$A$14</formula1>
    </dataValidation>
  </dataValidations>
  <printOptions headings="0" gridLines="0"/>
  <pageMargins left="0.25" right="0.25" top="0.75" bottom="0.75" header="0.29999999999999999" footer="0.29999999999999999"/>
  <pageSetup paperSize="9" scale="2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showRuler="1" zoomScale="100" workbookViewId="0">
      <selection activeCell="A12" activeCellId="0" sqref="A12:A14"/>
    </sheetView>
  </sheetViews>
  <sheetFormatPr defaultRowHeight="12.75"/>
  <cols>
    <col min="1" max="16384" style="77" width="9"/>
  </cols>
  <sheetData>
    <row r="1" ht="15">
      <c r="A1" s="1" t="s">
        <v>43</v>
      </c>
    </row>
    <row r="2" ht="15">
      <c r="A2" s="1" t="s">
        <v>44</v>
      </c>
    </row>
    <row r="3" ht="15">
      <c r="A3" s="1" t="s">
        <v>45</v>
      </c>
    </row>
    <row r="4" ht="15">
      <c r="A4" s="1" t="s">
        <v>27</v>
      </c>
    </row>
    <row r="5" ht="15">
      <c r="A5" s="1" t="s">
        <v>46</v>
      </c>
    </row>
    <row r="7" ht="15">
      <c r="A7" s="1" t="s">
        <v>47</v>
      </c>
    </row>
    <row r="8" ht="44.25" customHeight="1">
      <c r="A8" s="78" t="s">
        <v>30</v>
      </c>
    </row>
    <row r="9" ht="15">
      <c r="A9" s="1" t="s">
        <v>48</v>
      </c>
    </row>
    <row r="12">
      <c r="A12" s="77" t="s">
        <v>49</v>
      </c>
    </row>
    <row r="13">
      <c r="A13" s="77" t="s">
        <v>50</v>
      </c>
    </row>
    <row r="14">
      <c r="A14" s="77" t="s">
        <v>31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kollang_nv@DGK.RU</cp:lastModifiedBy>
  <cp:revision>1</cp:revision>
  <dcterms:created xsi:type="dcterms:W3CDTF">2023-05-26T08:17:29Z</dcterms:created>
  <dcterms:modified xsi:type="dcterms:W3CDTF">2026-08-25T09:25:03Z</dcterms:modified>
</cp:coreProperties>
</file>